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5.8" sheetId="1" r:id="rId5"/>
  </sheets>
  <definedNames>
    <definedName name="Index_Sheet_Kutools">#REF!</definedName>
  </definedNames>
  <calcPr/>
</workbook>
</file>

<file path=xl/sharedStrings.xml><?xml version="1.0" encoding="utf-8"?>
<sst xmlns="http://schemas.openxmlformats.org/spreadsheetml/2006/main" count="17" uniqueCount="17">
  <si>
    <t>Table 5.8: Livestock Productions, (2015-2024)</t>
  </si>
  <si>
    <t>(Kg.)</t>
  </si>
  <si>
    <t>Livestock products</t>
  </si>
  <si>
    <t>Fresh Milk (liters)</t>
  </si>
  <si>
    <t>Butter</t>
  </si>
  <si>
    <t>Cheese</t>
  </si>
  <si>
    <t>Dried Cheese (Chugu)</t>
  </si>
  <si>
    <t>Eggs (dozen)</t>
  </si>
  <si>
    <t>Fish</t>
  </si>
  <si>
    <t xml:space="preserve">Beef </t>
  </si>
  <si>
    <t>Pork</t>
  </si>
  <si>
    <t>Yak Meat</t>
  </si>
  <si>
    <t>Mutton</t>
  </si>
  <si>
    <t>Chicken</t>
  </si>
  <si>
    <t>Honey (liters)</t>
  </si>
  <si>
    <t>Wool</t>
  </si>
  <si>
    <t>Source: Livestock Statistics 2025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</si>
</sst>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11">
    <font>
      <sz val="11.0"/>
      <color theme="1"/>
      <name val="Calibri"/>
      <scheme val="minor"/>
    </font>
    <font>
      <b/>
      <sz val="12.0"/>
      <color theme="1"/>
      <name val="Times New Roman"/>
    </font>
    <font/>
    <font>
      <sz val="11.0"/>
      <color theme="1"/>
      <name val="Times New Roman"/>
    </font>
    <font>
      <b/>
      <sz val="10.0"/>
      <color rgb="FF000000"/>
      <name val="Times New Roman"/>
    </font>
    <font>
      <b/>
      <sz val="10.0"/>
      <color theme="1"/>
      <name val="Times New Roman"/>
    </font>
    <font>
      <b/>
      <sz val="11.0"/>
      <color theme="1"/>
      <name val="Times New Roman"/>
    </font>
    <font>
      <sz val="12.0"/>
      <color theme="1"/>
      <name val="Times New Roman"/>
    </font>
    <font>
      <sz val="10.0"/>
      <color rgb="FF000000"/>
      <name val="Times New Roman"/>
    </font>
    <font>
      <sz val="10.0"/>
      <color theme="1"/>
      <name val="Times New Roman"/>
    </font>
    <font>
      <sz val="12.0"/>
      <color rgb="FF000000"/>
      <name val="Times New Roman"/>
    </font>
  </fonts>
  <fills count="2">
    <fill>
      <patternFill patternType="none"/>
    </fill>
    <fill>
      <patternFill patternType="lightGray"/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0"/>
    </xf>
    <xf borderId="1" fillId="0" fontId="2" numFmtId="0" xfId="0" applyBorder="1" applyFont="1"/>
    <xf borderId="0" fillId="0" fontId="3" numFmtId="0" xfId="0" applyAlignment="1" applyFont="1">
      <alignment shrinkToFit="0" vertical="center" wrapText="0"/>
    </xf>
    <xf borderId="0" fillId="0" fontId="3" numFmtId="0" xfId="0" applyAlignment="1" applyFont="1">
      <alignment horizontal="right" shrinkToFit="0" vertical="center" wrapText="0"/>
    </xf>
    <xf borderId="2" fillId="0" fontId="1" numFmtId="0" xfId="0" applyAlignment="1" applyBorder="1" applyFont="1">
      <alignment horizontal="left" shrinkToFit="0" vertical="center" wrapText="0"/>
    </xf>
    <xf borderId="3" fillId="0" fontId="4" numFmtId="0" xfId="0" applyAlignment="1" applyBorder="1" applyFont="1">
      <alignment horizontal="right" shrinkToFit="0" vertical="center" wrapText="0"/>
    </xf>
    <xf borderId="3" fillId="0" fontId="5" numFmtId="0" xfId="0" applyAlignment="1" applyBorder="1" applyFont="1">
      <alignment horizontal="right" shrinkToFit="0" vertical="center" wrapText="0"/>
    </xf>
    <xf borderId="0" fillId="0" fontId="6" numFmtId="0" xfId="0" applyAlignment="1" applyFont="1">
      <alignment shrinkToFit="0" vertical="center" wrapText="0"/>
    </xf>
    <xf borderId="4" fillId="0" fontId="7" numFmtId="0" xfId="0" applyAlignment="1" applyBorder="1" applyFont="1">
      <alignment horizontal="left" shrinkToFit="0" vertical="center" wrapText="0"/>
    </xf>
    <xf borderId="0" fillId="0" fontId="8" numFmtId="3" xfId="0" applyAlignment="1" applyFont="1" applyNumberFormat="1">
      <alignment horizontal="right" shrinkToFit="0" vertical="center" wrapText="0"/>
    </xf>
    <xf borderId="0" fillId="0" fontId="9" numFmtId="164" xfId="0" applyAlignment="1" applyFont="1" applyNumberFormat="1">
      <alignment horizontal="right" shrinkToFit="0" vertical="center" wrapText="0"/>
    </xf>
    <xf borderId="0" fillId="0" fontId="9" numFmtId="0" xfId="0" applyAlignment="1" applyFont="1">
      <alignment horizontal="right" shrinkToFit="0" vertical="center" wrapText="0"/>
    </xf>
    <xf borderId="0" fillId="0" fontId="9" numFmtId="1" xfId="0" applyAlignment="1" applyFont="1" applyNumberFormat="1">
      <alignment horizontal="right" shrinkToFit="0" vertical="center" wrapText="0"/>
    </xf>
    <xf borderId="0" fillId="0" fontId="9" numFmtId="1" xfId="0" applyAlignment="1" applyFont="1" applyNumberFormat="1">
      <alignment horizontal="right" shrinkToFit="0" vertical="center" wrapText="1"/>
    </xf>
    <xf borderId="5" fillId="0" fontId="7" numFmtId="0" xfId="0" applyAlignment="1" applyBorder="1" applyFont="1">
      <alignment horizontal="left" shrinkToFit="0" vertical="center" wrapText="0"/>
    </xf>
    <xf borderId="1" fillId="0" fontId="8" numFmtId="3" xfId="0" applyAlignment="1" applyBorder="1" applyFont="1" applyNumberFormat="1">
      <alignment horizontal="right" shrinkToFit="0" vertical="center" wrapText="0"/>
    </xf>
    <xf borderId="1" fillId="0" fontId="9" numFmtId="164" xfId="0" applyAlignment="1" applyBorder="1" applyFont="1" applyNumberFormat="1">
      <alignment horizontal="right" shrinkToFit="0" vertical="center" wrapText="0"/>
    </xf>
    <xf borderId="1" fillId="0" fontId="9" numFmtId="0" xfId="0" applyAlignment="1" applyBorder="1" applyFont="1">
      <alignment horizontal="right" shrinkToFit="0" vertical="center" wrapText="0"/>
    </xf>
    <xf borderId="0" fillId="0" fontId="6" numFmtId="0" xfId="0" applyAlignment="1" applyFont="1">
      <alignment horizontal="left" shrinkToFit="0" vertical="center" wrapText="0"/>
    </xf>
    <xf borderId="0" fillId="0" fontId="10" numFmtId="0" xfId="0" applyAlignment="1" applyFont="1">
      <alignment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CC00"/>
    <pageSetUpPr/>
  </sheetPr>
  <sheetViews>
    <sheetView workbookViewId="0"/>
  </sheetViews>
  <sheetFormatPr customHeight="1" defaultColWidth="14.43" defaultRowHeight="15.0"/>
  <cols>
    <col customWidth="1" min="1" max="1" width="38.86"/>
    <col customWidth="1" min="2" max="2" width="14.43"/>
    <col customWidth="1" min="3" max="5" width="11.29"/>
    <col customWidth="1" min="6" max="7" width="14.57"/>
    <col customWidth="1" min="8" max="8" width="13.14"/>
    <col customWidth="1" min="9" max="11" width="9.14"/>
    <col customWidth="1" min="12" max="26" width="8.0"/>
  </cols>
  <sheetData>
    <row r="1" ht="25.5" customHeight="1">
      <c r="A1" s="1" t="s">
        <v>0</v>
      </c>
      <c r="B1" s="2"/>
      <c r="C1" s="3"/>
      <c r="D1" s="4" t="s">
        <v>1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28.5" customHeight="1">
      <c r="A2" s="5" t="s">
        <v>2</v>
      </c>
      <c r="B2" s="6">
        <v>2015.0</v>
      </c>
      <c r="C2" s="6">
        <v>2016.0</v>
      </c>
      <c r="D2" s="6">
        <v>2017.0</v>
      </c>
      <c r="E2" s="6">
        <v>2018.0</v>
      </c>
      <c r="F2" s="7">
        <v>2019.0</v>
      </c>
      <c r="G2" s="7">
        <v>2020.0</v>
      </c>
      <c r="H2" s="7">
        <v>2021.0</v>
      </c>
      <c r="I2" s="7">
        <v>2022.0</v>
      </c>
      <c r="J2" s="7">
        <v>2023.0</v>
      </c>
      <c r="K2" s="7">
        <v>2024.0</v>
      </c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ht="19.5" customHeight="1">
      <c r="A3" s="9" t="s">
        <v>3</v>
      </c>
      <c r="B3" s="10">
        <v>2315668.0</v>
      </c>
      <c r="C3" s="10">
        <v>2481151.0</v>
      </c>
      <c r="D3" s="10">
        <v>2813951.0</v>
      </c>
      <c r="E3" s="10">
        <v>3070481.0</v>
      </c>
      <c r="F3" s="11">
        <v>3311309.0</v>
      </c>
      <c r="G3" s="11">
        <v>3249883.0</v>
      </c>
      <c r="H3" s="12">
        <f>4559.43*1000</f>
        <v>4559430</v>
      </c>
      <c r="I3" s="12">
        <f>2594.21*1000</f>
        <v>2594210</v>
      </c>
      <c r="J3" s="12">
        <f>3074.13*1000</f>
        <v>3074130</v>
      </c>
      <c r="K3" s="12">
        <f>2730.99*1000</f>
        <v>2730990</v>
      </c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9.5" customHeight="1">
      <c r="A4" s="9" t="s">
        <v>4</v>
      </c>
      <c r="B4" s="10">
        <v>112827.0</v>
      </c>
      <c r="C4" s="10">
        <v>120083.0</v>
      </c>
      <c r="D4" s="10">
        <v>133292.0</v>
      </c>
      <c r="E4" s="10">
        <v>146204.0</v>
      </c>
      <c r="F4" s="11">
        <v>156160.0</v>
      </c>
      <c r="G4" s="11">
        <v>140558.65</v>
      </c>
      <c r="H4" s="12">
        <f>201.1*1000</f>
        <v>201100</v>
      </c>
      <c r="I4" s="12">
        <f>114.09*1000</f>
        <v>114090</v>
      </c>
      <c r="J4" s="12">
        <f>162.72*1000</f>
        <v>162720</v>
      </c>
      <c r="K4" s="12">
        <f>135.59*1000</f>
        <v>135590</v>
      </c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9.5" customHeight="1">
      <c r="A5" s="9" t="s">
        <v>5</v>
      </c>
      <c r="B5" s="10">
        <v>203358.0</v>
      </c>
      <c r="C5" s="10">
        <v>208282.0</v>
      </c>
      <c r="D5" s="10">
        <v>230391.0</v>
      </c>
      <c r="E5" s="10">
        <v>251955.0</v>
      </c>
      <c r="F5" s="11">
        <v>270246.0</v>
      </c>
      <c r="G5" s="11">
        <v>248383.23</v>
      </c>
      <c r="H5" s="12">
        <f>281.75*1000</f>
        <v>281750</v>
      </c>
      <c r="I5" s="12">
        <f>119.93*1000</f>
        <v>119930</v>
      </c>
      <c r="J5" s="12">
        <f>217.98*1000</f>
        <v>217980</v>
      </c>
      <c r="K5" s="12">
        <f>198.52*1000</f>
        <v>198520</v>
      </c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9.5" customHeight="1">
      <c r="A6" s="9" t="s">
        <v>6</v>
      </c>
      <c r="B6" s="10">
        <v>605.0</v>
      </c>
      <c r="C6" s="10">
        <v>6906.0</v>
      </c>
      <c r="D6" s="10">
        <v>10637.0</v>
      </c>
      <c r="E6" s="10">
        <v>11227.0</v>
      </c>
      <c r="F6" s="11">
        <v>9164.0</v>
      </c>
      <c r="G6" s="11">
        <v>5170.0</v>
      </c>
      <c r="H6" s="12">
        <f>40.73*1000</f>
        <v>40730</v>
      </c>
      <c r="I6" s="12">
        <f>8.73*1000</f>
        <v>8730</v>
      </c>
      <c r="J6" s="12">
        <f>10.07*1000</f>
        <v>10070</v>
      </c>
      <c r="K6" s="12">
        <f>6.12*1000</f>
        <v>6120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9.5" customHeight="1">
      <c r="A7" s="9" t="s">
        <v>7</v>
      </c>
      <c r="B7" s="10">
        <f>158283.167/2</f>
        <v>79141.5835</v>
      </c>
      <c r="C7" s="10">
        <v>247056.0</v>
      </c>
      <c r="D7" s="10">
        <f>3298960/12</f>
        <v>274913.3333</v>
      </c>
      <c r="E7" s="10">
        <f>4968080/12</f>
        <v>414006.6667</v>
      </c>
      <c r="F7" s="11">
        <f>3444308/12</f>
        <v>287025.6667</v>
      </c>
      <c r="G7" s="11">
        <f>3912236/12</f>
        <v>326019.6667</v>
      </c>
      <c r="H7" s="13">
        <f>4072696/12</f>
        <v>339391.3333</v>
      </c>
      <c r="I7" s="12">
        <v>2055086.0</v>
      </c>
      <c r="J7" s="12">
        <f>1737827/12</f>
        <v>144818.9167</v>
      </c>
      <c r="K7" s="12">
        <f>880.8*1000</f>
        <v>880800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9.5" customHeight="1">
      <c r="A8" s="9" t="s">
        <v>8</v>
      </c>
      <c r="B8" s="10">
        <v>8571.0</v>
      </c>
      <c r="C8" s="10">
        <v>532.0</v>
      </c>
      <c r="D8" s="10">
        <v>446.0</v>
      </c>
      <c r="E8" s="10">
        <v>1045.0</v>
      </c>
      <c r="F8" s="11">
        <v>2891.0</v>
      </c>
      <c r="G8" s="11">
        <v>3511.0</v>
      </c>
      <c r="H8" s="14">
        <f>2.06*1000</f>
        <v>2060</v>
      </c>
      <c r="I8" s="12">
        <f>0.17*1000</f>
        <v>170</v>
      </c>
      <c r="J8" s="12">
        <f>0.21*1000</f>
        <v>210</v>
      </c>
      <c r="K8" s="12">
        <f>0.31*1000</f>
        <v>310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9.5" customHeight="1">
      <c r="A9" s="9" t="s">
        <v>9</v>
      </c>
      <c r="B9" s="10">
        <v>30423.0</v>
      </c>
      <c r="C9" s="10">
        <v>34449.0</v>
      </c>
      <c r="D9" s="10">
        <v>17245.0</v>
      </c>
      <c r="E9" s="10">
        <v>11680.0</v>
      </c>
      <c r="F9" s="11">
        <v>22130.0</v>
      </c>
      <c r="G9" s="11">
        <v>61003.0</v>
      </c>
      <c r="H9" s="12">
        <f>66.83*1000</f>
        <v>66830</v>
      </c>
      <c r="I9" s="12">
        <f>120.59*1000</f>
        <v>120590</v>
      </c>
      <c r="J9" s="12">
        <f>32.13*1000</f>
        <v>32130</v>
      </c>
      <c r="K9" s="12">
        <f>46.29*1000</f>
        <v>46290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9.5" customHeight="1">
      <c r="A10" s="9" t="s">
        <v>10</v>
      </c>
      <c r="B10" s="10">
        <v>38682.0</v>
      </c>
      <c r="C10" s="10">
        <v>40247.0</v>
      </c>
      <c r="D10" s="10">
        <v>64258.0</v>
      </c>
      <c r="E10" s="10">
        <v>80845.0</v>
      </c>
      <c r="F10" s="11">
        <v>199692.0</v>
      </c>
      <c r="G10" s="11">
        <v>47611.0</v>
      </c>
      <c r="H10" s="12">
        <f>30.37*1000</f>
        <v>30370</v>
      </c>
      <c r="I10" s="12">
        <f>18.15*1000</f>
        <v>18150</v>
      </c>
      <c r="J10" s="12">
        <f>87.83*1000</f>
        <v>87830</v>
      </c>
      <c r="K10" s="12">
        <f>51.47*1000</f>
        <v>51470</v>
      </c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9.5" customHeight="1">
      <c r="A11" s="9" t="s">
        <v>11</v>
      </c>
      <c r="B11" s="10">
        <v>1210.0</v>
      </c>
      <c r="C11" s="10">
        <v>5950.0</v>
      </c>
      <c r="D11" s="10">
        <v>2280.0</v>
      </c>
      <c r="E11" s="10">
        <v>0.0</v>
      </c>
      <c r="F11" s="11">
        <v>0.0</v>
      </c>
      <c r="G11" s="11">
        <v>26430.0</v>
      </c>
      <c r="H11" s="12">
        <f>12.15*1000</f>
        <v>12150</v>
      </c>
      <c r="I11" s="12">
        <f>15.99*1000</f>
        <v>15990</v>
      </c>
      <c r="J11" s="12">
        <f>3.89*1000</f>
        <v>3890</v>
      </c>
      <c r="K11" s="12">
        <f>8.09*1000</f>
        <v>8090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9.5" customHeight="1">
      <c r="A12" s="9" t="s">
        <v>12</v>
      </c>
      <c r="B12" s="10">
        <v>510.0</v>
      </c>
      <c r="C12" s="10">
        <v>410.0</v>
      </c>
      <c r="D12" s="10">
        <v>0.0</v>
      </c>
      <c r="E12" s="10">
        <v>0.0</v>
      </c>
      <c r="F12" s="11">
        <v>850.0</v>
      </c>
      <c r="G12" s="11">
        <v>775.0</v>
      </c>
      <c r="H12" s="12">
        <f>0.03*1000</f>
        <v>30</v>
      </c>
      <c r="I12" s="12">
        <f>0.95*1000</f>
        <v>950</v>
      </c>
      <c r="J12" s="12">
        <f>0.22*1000</f>
        <v>220</v>
      </c>
      <c r="K12" s="12">
        <v>0.0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9.5" customHeight="1">
      <c r="A13" s="9" t="s">
        <v>13</v>
      </c>
      <c r="B13" s="10">
        <v>40122.0</v>
      </c>
      <c r="C13" s="10">
        <v>14030.0</v>
      </c>
      <c r="D13" s="10">
        <v>22609.0</v>
      </c>
      <c r="E13" s="10">
        <v>48554.0</v>
      </c>
      <c r="F13" s="11">
        <v>43260.0</v>
      </c>
      <c r="G13" s="11">
        <v>39231.0</v>
      </c>
      <c r="H13" s="12">
        <f>40.96*1000</f>
        <v>40960</v>
      </c>
      <c r="I13" s="12">
        <f>8.88*1000</f>
        <v>8880</v>
      </c>
      <c r="J13" s="12">
        <f>13.83*1000</f>
        <v>13830</v>
      </c>
      <c r="K13" s="12">
        <f>1.08*1000</f>
        <v>1080</v>
      </c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9.5" customHeight="1">
      <c r="A14" s="9" t="s">
        <v>14</v>
      </c>
      <c r="B14" s="10">
        <v>0.0</v>
      </c>
      <c r="C14" s="10">
        <v>0.0</v>
      </c>
      <c r="D14" s="10">
        <v>664.0</v>
      </c>
      <c r="E14" s="10">
        <v>1561.0</v>
      </c>
      <c r="F14" s="11">
        <v>863.0</v>
      </c>
      <c r="G14" s="11">
        <v>1645.0</v>
      </c>
      <c r="H14" s="12">
        <v>50.0</v>
      </c>
      <c r="I14" s="12">
        <v>0.0</v>
      </c>
      <c r="J14" s="12">
        <f>0.09*1000</f>
        <v>90</v>
      </c>
      <c r="K14" s="12">
        <f>0.16*1000</f>
        <v>160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9.5" customHeight="1">
      <c r="A15" s="15" t="s">
        <v>15</v>
      </c>
      <c r="B15" s="16">
        <v>0.0</v>
      </c>
      <c r="C15" s="16">
        <v>296.0</v>
      </c>
      <c r="D15" s="16">
        <v>122.0</v>
      </c>
      <c r="E15" s="16">
        <v>0.0</v>
      </c>
      <c r="F15" s="17">
        <v>87.0</v>
      </c>
      <c r="G15" s="17">
        <v>220.0</v>
      </c>
      <c r="H15" s="18">
        <v>0.0</v>
      </c>
      <c r="I15" s="18">
        <f>3.57*1000</f>
        <v>3570</v>
      </c>
      <c r="J15" s="18">
        <f>0.5*1000</f>
        <v>500</v>
      </c>
      <c r="K15" s="18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5.75" customHeight="1">
      <c r="A16" s="19" t="s">
        <v>16</v>
      </c>
      <c r="B16" s="20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5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">
    <mergeCell ref="A1:B1"/>
  </mergeCells>
  <printOptions/>
  <pageMargins bottom="0.75" footer="0.0" header="0.0" left="0.7" right="0.7" top="0.75"/>
  <pageSetup orientation="landscape"/>
  <drawing r:id="rId1"/>
</worksheet>
</file>